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45" i="1" l="1"/>
  <c r="D45" i="1"/>
  <c r="E45" i="1"/>
  <c r="C45" i="1"/>
  <c r="F49" i="1"/>
  <c r="E49" i="1"/>
  <c r="D65" i="1" l="1"/>
  <c r="C65" i="1"/>
  <c r="E69" i="1"/>
  <c r="F69" i="1"/>
  <c r="C53" i="1"/>
  <c r="E58" i="1"/>
  <c r="F58" i="1"/>
  <c r="D25" i="1"/>
  <c r="E31" i="1"/>
  <c r="D37" i="1"/>
  <c r="C37" i="1"/>
  <c r="F40" i="1"/>
  <c r="E40" i="1"/>
  <c r="D33" i="1"/>
  <c r="C33" i="1"/>
  <c r="C24" i="1" s="1"/>
  <c r="E35" i="1" l="1"/>
  <c r="C16" i="1"/>
  <c r="D16" i="1"/>
  <c r="D110" i="1" l="1"/>
  <c r="D82" i="1" l="1"/>
  <c r="C107" i="1" l="1"/>
  <c r="E108" i="1"/>
  <c r="C89" i="1"/>
  <c r="D89" i="1"/>
  <c r="E107" i="1" l="1"/>
  <c r="C110" i="1" l="1"/>
  <c r="D93" i="1"/>
  <c r="F50" i="1"/>
  <c r="E50" i="1"/>
  <c r="C93" i="1" l="1"/>
  <c r="C25" i="1" l="1"/>
  <c r="D100" i="1"/>
  <c r="C100" i="1"/>
  <c r="E103" i="1"/>
  <c r="F103" i="1"/>
  <c r="C82" i="1"/>
  <c r="E86" i="1"/>
  <c r="F86" i="1"/>
  <c r="E82" i="1" l="1"/>
  <c r="D24" i="1" l="1"/>
  <c r="D8" i="1" s="1"/>
  <c r="D20" i="1"/>
  <c r="D10" i="1" s="1"/>
  <c r="D9" i="1" l="1"/>
  <c r="F39" i="1"/>
  <c r="E39" i="1"/>
  <c r="F48" i="1" l="1"/>
  <c r="C20" i="1" l="1"/>
  <c r="F22" i="1"/>
  <c r="F23" i="1"/>
  <c r="E22" i="1"/>
  <c r="E23" i="1"/>
  <c r="E19" i="1"/>
  <c r="F19" i="1"/>
  <c r="E18" i="1"/>
  <c r="F18" i="1"/>
  <c r="F28" i="1"/>
  <c r="F29" i="1"/>
  <c r="E29" i="1"/>
  <c r="E28" i="1"/>
  <c r="E30" i="1"/>
  <c r="F30" i="1"/>
  <c r="E11" i="1"/>
  <c r="F11" i="1"/>
  <c r="E12" i="1"/>
  <c r="F12" i="1"/>
  <c r="E13" i="1"/>
  <c r="F13" i="1"/>
  <c r="E14" i="1"/>
  <c r="F14" i="1"/>
  <c r="E15" i="1"/>
  <c r="F15" i="1"/>
  <c r="E27" i="1"/>
  <c r="F27" i="1"/>
  <c r="E32" i="1"/>
  <c r="F32" i="1"/>
  <c r="F35" i="1"/>
  <c r="E36" i="1"/>
  <c r="F36" i="1"/>
  <c r="E41" i="1"/>
  <c r="E37" i="1" s="1"/>
  <c r="F41" i="1"/>
  <c r="E42" i="1"/>
  <c r="F42" i="1"/>
  <c r="E43" i="1"/>
  <c r="F43" i="1"/>
  <c r="E44" i="1"/>
  <c r="E47" i="1"/>
  <c r="F47" i="1"/>
  <c r="E48" i="1"/>
  <c r="E51" i="1"/>
  <c r="D53" i="1"/>
  <c r="E55" i="1"/>
  <c r="F55" i="1"/>
  <c r="E56" i="1"/>
  <c r="F56" i="1"/>
  <c r="E57" i="1"/>
  <c r="F57" i="1"/>
  <c r="E59" i="1"/>
  <c r="F59" i="1"/>
  <c r="E60" i="1"/>
  <c r="E61" i="1"/>
  <c r="F61" i="1"/>
  <c r="C62" i="1"/>
  <c r="D62" i="1"/>
  <c r="E64" i="1"/>
  <c r="F64" i="1"/>
  <c r="E67" i="1"/>
  <c r="F67" i="1"/>
  <c r="E68" i="1"/>
  <c r="F68" i="1"/>
  <c r="C70" i="1"/>
  <c r="D70" i="1"/>
  <c r="E72" i="1"/>
  <c r="F72" i="1"/>
  <c r="E73" i="1"/>
  <c r="F73" i="1"/>
  <c r="E74" i="1"/>
  <c r="F74" i="1"/>
  <c r="E75" i="1"/>
  <c r="F75" i="1"/>
  <c r="C76" i="1"/>
  <c r="D76" i="1"/>
  <c r="E78" i="1"/>
  <c r="F78" i="1"/>
  <c r="E79" i="1"/>
  <c r="F79" i="1"/>
  <c r="E80" i="1"/>
  <c r="F80" i="1"/>
  <c r="E81" i="1"/>
  <c r="F81" i="1"/>
  <c r="E84" i="1"/>
  <c r="F84" i="1"/>
  <c r="E85" i="1"/>
  <c r="F85" i="1"/>
  <c r="E87" i="1"/>
  <c r="F87" i="1"/>
  <c r="E88" i="1"/>
  <c r="F88" i="1"/>
  <c r="E91" i="1"/>
  <c r="F91" i="1"/>
  <c r="E92" i="1"/>
  <c r="F92" i="1"/>
  <c r="E95" i="1"/>
  <c r="F95" i="1"/>
  <c r="E96" i="1"/>
  <c r="F96" i="1"/>
  <c r="E97" i="1"/>
  <c r="F97" i="1"/>
  <c r="E98" i="1"/>
  <c r="F98" i="1"/>
  <c r="E99" i="1"/>
  <c r="F99" i="1"/>
  <c r="E102" i="1"/>
  <c r="F102" i="1"/>
  <c r="C104" i="1"/>
  <c r="D104" i="1"/>
  <c r="E106" i="1"/>
  <c r="F106" i="1"/>
  <c r="C113" i="1"/>
  <c r="D113" i="1"/>
  <c r="D52" i="1" l="1"/>
  <c r="C52" i="1"/>
  <c r="C10" i="1"/>
  <c r="C8" i="1" s="1"/>
  <c r="E20" i="1"/>
  <c r="F20" i="1"/>
  <c r="E16" i="1"/>
  <c r="F16" i="1"/>
  <c r="F37" i="1"/>
  <c r="F62" i="1"/>
  <c r="F25" i="1"/>
  <c r="E89" i="1"/>
  <c r="F82" i="1"/>
  <c r="E65" i="1"/>
  <c r="E33" i="1"/>
  <c r="E100" i="1"/>
  <c r="F76" i="1"/>
  <c r="E62" i="1"/>
  <c r="E53" i="1"/>
  <c r="E104" i="1"/>
  <c r="F100" i="1"/>
  <c r="E93" i="1"/>
  <c r="F89" i="1"/>
  <c r="E70" i="1"/>
  <c r="F65" i="1"/>
  <c r="F53" i="1"/>
  <c r="F33" i="1"/>
  <c r="F104" i="1"/>
  <c r="F93" i="1"/>
  <c r="E76" i="1"/>
  <c r="F70" i="1"/>
  <c r="E25" i="1"/>
  <c r="C9" i="1" l="1"/>
  <c r="C109" i="1"/>
  <c r="E10" i="1"/>
  <c r="F10" i="1"/>
  <c r="D109" i="1"/>
  <c r="E24" i="1"/>
  <c r="E52" i="1"/>
  <c r="F52" i="1"/>
  <c r="F24" i="1"/>
  <c r="F9" i="1" l="1"/>
  <c r="E9" i="1"/>
  <c r="F8" i="1"/>
  <c r="E8" i="1"/>
</calcChain>
</file>

<file path=xl/sharedStrings.xml><?xml version="1.0" encoding="utf-8"?>
<sst xmlns="http://schemas.openxmlformats.org/spreadsheetml/2006/main" count="213" uniqueCount="186">
  <si>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</si>
  <si>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</si>
  <si>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</si>
  <si>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</si>
  <si>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</si>
  <si>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</si>
  <si>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</si>
  <si>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</si>
  <si>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</si>
  <si>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</si>
  <si>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</si>
  <si>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</si>
  <si>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</si>
  <si>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</si>
  <si>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</si>
  <si>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</si>
  <si>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</si>
  <si>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</si>
  <si>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</si>
  <si>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</si>
  <si>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</si>
  <si>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</si>
  <si>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</si>
  <si>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</si>
  <si>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</si>
  <si>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</si>
  <si>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</si>
  <si>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</si>
  <si>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</si>
  <si>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</si>
  <si>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</si>
  <si>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</si>
  <si>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</si>
  <si>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</si>
  <si>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</si>
  <si>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</si>
  <si>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</si>
  <si>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</si>
  <si>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</si>
  <si>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</si>
  <si>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</si>
  <si>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</si>
  <si>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</si>
  <si>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</si>
  <si>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</si>
  <si>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</si>
  <si>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</si>
  <si>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</si>
  <si>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</si>
  <si>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</si>
  <si>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</si>
  <si>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</si>
  <si>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</si>
  <si>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</si>
  <si>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</si>
  <si>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</si>
  <si>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</si>
  <si>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</si>
  <si>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</si>
  <si>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</si>
  <si>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</si>
  <si>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</si>
  <si>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</si>
  <si>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</si>
  <si>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</si>
  <si>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</si>
  <si>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</si>
  <si>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</si>
  <si>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</si>
  <si>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</si>
  <si>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</si>
  <si>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</si>
  <si>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</si>
  <si>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</si>
  <si>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</si>
  <si>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</si>
  <si>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</si>
  <si>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</si>
  <si>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</si>
  <si>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</si>
  <si>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</si>
  <si>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</si>
  <si>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</si>
  <si>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</si>
  <si>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</si>
  <si>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</si>
  <si>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</si>
  <si>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</si>
  <si>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</si>
  <si>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</si>
  <si>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</si>
  <si>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</si>
  <si>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</si>
  <si>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</si>
  <si>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</si>
  <si>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</si>
  <si>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</si>
  <si>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</si>
  <si>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</si>
  <si>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</si>
  <si>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</si>
  <si>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</si>
  <si>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</si>
  <si>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</si>
  <si>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</si>
  <si>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</si>
  <si>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</si>
  <si>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</si>
  <si>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</si>
  <si>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</si>
  <si>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</si>
  <si>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</si>
  <si>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</si>
  <si>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</si>
  <si>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</si>
  <si>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</si>
  <si>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</si>
  <si>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</si>
  <si>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</si>
  <si>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</si>
  <si>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</si>
  <si>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</si>
  <si>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</si>
  <si>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</si>
  <si>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</si>
  <si>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</si>
  <si>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</si>
  <si>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</si>
  <si>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</si>
  <si>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</si>
  <si>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</si>
  <si>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</si>
  <si>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</si>
  <si>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</si>
  <si>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</si>
  <si>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</si>
  <si>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</si>
  <si>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</si>
  <si>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</si>
  <si>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</si>
  <si>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</si>
  <si>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</si>
  <si>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</si>
  <si>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</si>
  <si>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</si>
  <si>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</si>
  <si>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</si>
  <si>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</si>
  <si>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</si>
  <si>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</si>
  <si>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</si>
  <si>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</si>
  <si>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</si>
  <si>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</si>
  <si>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</si>
  <si>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</si>
  <si>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</si>
  <si>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</si>
  <si>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</si>
  <si>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</si>
  <si>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11105025</t>
  </si>
  <si>
    <t>11105035</t>
  </si>
  <si>
    <t>11107010</t>
  </si>
  <si>
    <t>11105010</t>
  </si>
  <si>
    <t>10807174</t>
  </si>
  <si>
    <t>10803010</t>
  </si>
  <si>
    <t>11301995</t>
  </si>
  <si>
    <t>11302995</t>
  </si>
  <si>
    <t>11401050</t>
  </si>
  <si>
    <t>11406000</t>
  </si>
  <si>
    <t>11400000</t>
  </si>
  <si>
    <t>Заместитель главы района по финансам и бюджетному устройству, руководитель 
Финансового управления администрации Северо-Енисейского района</t>
  </si>
  <si>
    <t>А.Э.Перепелица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</si>
  <si>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</si>
  <si>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</si>
  <si>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>11109045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</si>
  <si>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</si>
  <si>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</si>
  <si>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</si>
  <si>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</si>
  <si>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</si>
  <si>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2024000</t>
  </si>
  <si>
    <t>Иные межбюджетные трансферты</t>
  </si>
  <si>
    <t>Х</t>
  </si>
  <si>
    <t>Исполнитель:Красовская Ирина Юрьевна. тел. 8 (39160) 21-1-61</t>
  </si>
  <si>
    <t>Сведения об исполнении бюджета Северо-Енисейского района  
на 01.04.2018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</si>
</sst>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3"/>
  <sheetViews>
    <sheetView tabSelected="1" workbookViewId="0">
      <selection activeCell="A3" sqref="A3:F4"/>
    </sheetView>
  </sheetViews>
  <sheetFormatPr defaultRowHeight="15" x14ac:dyDescent="0.25"/>
  <cols>
    <col min="1" max="1" width="9.7109375" customWidth="1"/>
    <col min="2" max="2" width="70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3" spans="1:8" ht="25.9" customHeight="1" x14ac:dyDescent="0.25">
      <c r="A3" s="49" t="s">
        <v>185</v>
      </c>
      <c r="B3" s="50"/>
      <c r="C3" s="50"/>
      <c r="D3" s="50"/>
      <c r="E3" s="50"/>
      <c r="F3" s="50"/>
    </row>
    <row r="4" spans="1:8" ht="25.15" customHeight="1" x14ac:dyDescent="0.25">
      <c r="A4" s="50"/>
      <c r="B4" s="50"/>
      <c r="C4" s="50"/>
      <c r="D4" s="50"/>
      <c r="E4" s="50"/>
      <c r="F4" s="50"/>
    </row>
    <row r="5" spans="1:8" ht="20.25" x14ac:dyDescent="0.3">
      <c r="B5" s="3"/>
      <c r="C5" s="4"/>
      <c r="D5" s="4"/>
      <c r="E5" s="53" t="s">
        <v>36</v>
      </c>
      <c r="F5" s="53"/>
    </row>
    <row r="6" spans="1:8" ht="71.25" customHeight="1" x14ac:dyDescent="0.25">
      <c r="A6" s="29" t="s">
        <v>114</v>
      </c>
      <c r="B6" s="6" t="s">
        <v>39</v>
      </c>
      <c r="C6" s="7" t="s">
        <v>35</v>
      </c>
      <c r="D6" s="7" t="s">
        <v>33</v>
      </c>
      <c r="E6" s="8" t="s">
        <v>32</v>
      </c>
      <c r="F6" s="9" t="s">
        <v>34</v>
      </c>
    </row>
    <row r="7" spans="1:8" x14ac:dyDescent="0.25">
      <c r="A7" s="26">
        <v>1</v>
      </c>
      <c r="B7" s="6">
        <v>2</v>
      </c>
      <c r="C7" s="7">
        <v>3</v>
      </c>
      <c r="D7" s="7">
        <v>4</v>
      </c>
      <c r="E7" s="8">
        <v>5</v>
      </c>
      <c r="F7" s="10">
        <v>6</v>
      </c>
    </row>
    <row r="8" spans="1:8" x14ac:dyDescent="0.25">
      <c r="A8" s="27"/>
      <c r="B8" s="11" t="s">
        <v>31</v>
      </c>
      <c r="C8" s="23">
        <f>C10+C24+C45</f>
        <v>2041954.6820000005</v>
      </c>
      <c r="D8" s="23">
        <f>D10+D24+D45</f>
        <v>519920.02899999998</v>
      </c>
      <c r="E8" s="13">
        <f t="shared" ref="E8:E25" si="0">C8-D8</f>
        <v>1522034.6530000004</v>
      </c>
      <c r="F8" s="13">
        <f>D8*100/C8</f>
        <v>25.461878933119234</v>
      </c>
    </row>
    <row r="9" spans="1:8" x14ac:dyDescent="0.25">
      <c r="A9" s="27"/>
      <c r="B9" s="11" t="s">
        <v>153</v>
      </c>
      <c r="C9" s="23">
        <f>C10+C24</f>
        <v>1415201.2400000002</v>
      </c>
      <c r="D9" s="23">
        <f>D10+D24</f>
        <v>273970.8</v>
      </c>
      <c r="E9" s="13">
        <f t="shared" si="0"/>
        <v>1141230.4400000002</v>
      </c>
      <c r="F9" s="13">
        <f>D9*100/C9</f>
        <v>19.359140753720649</v>
      </c>
    </row>
    <row r="10" spans="1:8" x14ac:dyDescent="0.25">
      <c r="A10" s="27"/>
      <c r="B10" s="11" t="s">
        <v>30</v>
      </c>
      <c r="C10" s="23">
        <f>C11+C12+C13+C14+C15+C16+C20</f>
        <v>1301261.7600000002</v>
      </c>
      <c r="D10" s="23">
        <f>D11+D12+D13+D14+D15+D16+D20</f>
        <v>248523.8</v>
      </c>
      <c r="E10" s="12">
        <f t="shared" ref="E10" si="1">E11+E12+E13+E14+E15+E16+E20</f>
        <v>1052737.96</v>
      </c>
      <c r="F10" s="13">
        <f t="shared" ref="F10:F24" si="2">D10*100/C10</f>
        <v>19.098678501088049</v>
      </c>
      <c r="H10" s="5"/>
    </row>
    <row r="11" spans="1:8" x14ac:dyDescent="0.25">
      <c r="A11" s="28" t="s">
        <v>116</v>
      </c>
      <c r="B11" s="17" t="s">
        <v>29</v>
      </c>
      <c r="C11" s="25">
        <v>723375</v>
      </c>
      <c r="D11" s="23">
        <v>122650.6</v>
      </c>
      <c r="E11" s="13">
        <f t="shared" si="0"/>
        <v>600724.4</v>
      </c>
      <c r="F11" s="13">
        <f t="shared" si="2"/>
        <v>16.955327458095731</v>
      </c>
    </row>
    <row r="12" spans="1:8" x14ac:dyDescent="0.25">
      <c r="A12" s="28" t="s">
        <v>115</v>
      </c>
      <c r="B12" s="17" t="s">
        <v>28</v>
      </c>
      <c r="C12" s="23">
        <v>561671.66</v>
      </c>
      <c r="D12" s="23">
        <v>122372.7</v>
      </c>
      <c r="E12" s="13">
        <f t="shared" si="0"/>
        <v>439298.96</v>
      </c>
      <c r="F12" s="13">
        <f t="shared" si="2"/>
        <v>21.78723063933829</v>
      </c>
    </row>
    <row r="13" spans="1:8" ht="25.5" x14ac:dyDescent="0.25">
      <c r="A13" s="28" t="s">
        <v>117</v>
      </c>
      <c r="B13" s="17" t="s">
        <v>27</v>
      </c>
      <c r="C13" s="23">
        <v>1175</v>
      </c>
      <c r="D13" s="23">
        <v>278.7</v>
      </c>
      <c r="E13" s="13">
        <f t="shared" si="0"/>
        <v>896.3</v>
      </c>
      <c r="F13" s="13">
        <f t="shared" si="2"/>
        <v>23.719148936170214</v>
      </c>
    </row>
    <row r="14" spans="1:8" x14ac:dyDescent="0.25">
      <c r="A14" s="28" t="s">
        <v>118</v>
      </c>
      <c r="B14" s="17" t="s">
        <v>26</v>
      </c>
      <c r="C14" s="25">
        <v>11372.5</v>
      </c>
      <c r="D14" s="23">
        <v>2227.8000000000002</v>
      </c>
      <c r="E14" s="13">
        <f t="shared" si="0"/>
        <v>9144.7000000000007</v>
      </c>
      <c r="F14" s="13">
        <f t="shared" si="2"/>
        <v>19.58936029896681</v>
      </c>
    </row>
    <row r="15" spans="1:8" x14ac:dyDescent="0.25">
      <c r="A15" s="28" t="s">
        <v>119</v>
      </c>
      <c r="B15" s="17" t="s">
        <v>25</v>
      </c>
      <c r="C15" s="23">
        <v>530</v>
      </c>
      <c r="D15" s="23">
        <v>69</v>
      </c>
      <c r="E15" s="13">
        <f t="shared" si="0"/>
        <v>461</v>
      </c>
      <c r="F15" s="13">
        <f t="shared" si="2"/>
        <v>13.018867924528301</v>
      </c>
    </row>
    <row r="16" spans="1:8" x14ac:dyDescent="0.25">
      <c r="A16" s="28" t="s">
        <v>120</v>
      </c>
      <c r="B16" s="17" t="s">
        <v>126</v>
      </c>
      <c r="C16" s="23">
        <f>C18+C19</f>
        <v>1900</v>
      </c>
      <c r="D16" s="23">
        <f>D18+D19</f>
        <v>467.6</v>
      </c>
      <c r="E16" s="13">
        <f t="shared" ref="E16" si="3">E18+E19</f>
        <v>1432.4</v>
      </c>
      <c r="F16" s="13">
        <f t="shared" si="2"/>
        <v>24.610526315789475</v>
      </c>
    </row>
    <row r="17" spans="1:6" x14ac:dyDescent="0.25">
      <c r="A17" s="30"/>
      <c r="B17" s="31" t="s">
        <v>6</v>
      </c>
      <c r="C17" s="33"/>
      <c r="D17" s="33"/>
      <c r="E17" s="32"/>
      <c r="F17" s="32"/>
    </row>
    <row r="18" spans="1:6" ht="36" x14ac:dyDescent="0.25">
      <c r="A18" s="30" t="s">
        <v>124</v>
      </c>
      <c r="B18" s="35" t="s">
        <v>122</v>
      </c>
      <c r="C18" s="33">
        <v>1785</v>
      </c>
      <c r="D18" s="33">
        <v>436.1</v>
      </c>
      <c r="E18" s="32">
        <f t="shared" si="0"/>
        <v>1348.9</v>
      </c>
      <c r="F18" s="32">
        <f t="shared" si="2"/>
        <v>24.431372549019606</v>
      </c>
    </row>
    <row r="19" spans="1:6" ht="36" x14ac:dyDescent="0.25">
      <c r="A19" s="30" t="s">
        <v>125</v>
      </c>
      <c r="B19" s="35" t="s">
        <v>123</v>
      </c>
      <c r="C19" s="33">
        <v>115</v>
      </c>
      <c r="D19" s="33">
        <v>31.5</v>
      </c>
      <c r="E19" s="32">
        <f t="shared" si="0"/>
        <v>83.5</v>
      </c>
      <c r="F19" s="32">
        <f t="shared" si="2"/>
        <v>27.391304347826086</v>
      </c>
    </row>
    <row r="20" spans="1:6" x14ac:dyDescent="0.25">
      <c r="A20" s="28" t="s">
        <v>121</v>
      </c>
      <c r="B20" s="17" t="s">
        <v>127</v>
      </c>
      <c r="C20" s="25">
        <f>C22+C23</f>
        <v>1237.5999999999999</v>
      </c>
      <c r="D20" s="25">
        <f>D22+D23</f>
        <v>457.40000000000003</v>
      </c>
      <c r="E20" s="36">
        <f t="shared" ref="E20" si="4">E22+E23</f>
        <v>780.19999999999993</v>
      </c>
      <c r="F20" s="13">
        <f>D20*100/C20</f>
        <v>36.958629605688429</v>
      </c>
    </row>
    <row r="21" spans="1:6" x14ac:dyDescent="0.25">
      <c r="A21" s="30"/>
      <c r="B21" s="31" t="s">
        <v>6</v>
      </c>
      <c r="C21" s="43"/>
      <c r="D21" s="33"/>
      <c r="E21" s="32"/>
      <c r="F21" s="32"/>
    </row>
    <row r="22" spans="1:6" ht="48" x14ac:dyDescent="0.25">
      <c r="A22" s="30" t="s">
        <v>165</v>
      </c>
      <c r="B22" s="34" t="s">
        <v>128</v>
      </c>
      <c r="C22" s="43">
        <v>1100</v>
      </c>
      <c r="D22" s="33">
        <v>404.6</v>
      </c>
      <c r="E22" s="32">
        <f t="shared" ref="E22:E23" si="5">C22-D22</f>
        <v>695.4</v>
      </c>
      <c r="F22" s="32">
        <f t="shared" ref="F22:F23" si="6">D22*100/C22</f>
        <v>36.781818181818181</v>
      </c>
    </row>
    <row r="23" spans="1:6" ht="48" x14ac:dyDescent="0.25">
      <c r="A23" s="30" t="s">
        <v>164</v>
      </c>
      <c r="B23" s="34" t="s">
        <v>129</v>
      </c>
      <c r="C23" s="43">
        <v>137.6</v>
      </c>
      <c r="D23" s="32">
        <v>52.8</v>
      </c>
      <c r="E23" s="32">
        <f t="shared" si="5"/>
        <v>84.8</v>
      </c>
      <c r="F23" s="32">
        <f t="shared" si="6"/>
        <v>38.372093023255815</v>
      </c>
    </row>
    <row r="24" spans="1:6" x14ac:dyDescent="0.25">
      <c r="A24" s="27"/>
      <c r="B24" s="17" t="s">
        <v>24</v>
      </c>
      <c r="C24" s="23">
        <f>C25+C32+C33+C37+C42+C43+C44</f>
        <v>113939.48</v>
      </c>
      <c r="D24" s="23">
        <f>D32+D33+D37+D42+D43+D44+D25</f>
        <v>25447</v>
      </c>
      <c r="E24" s="13">
        <f>E25+E32+E33+E37+E42+E43+E44</f>
        <v>87792.48000000001</v>
      </c>
      <c r="F24" s="13">
        <f t="shared" si="2"/>
        <v>22.333786322352886</v>
      </c>
    </row>
    <row r="25" spans="1:6" ht="25.5" x14ac:dyDescent="0.25">
      <c r="A25" s="28" t="s">
        <v>111</v>
      </c>
      <c r="B25" s="17" t="s">
        <v>23</v>
      </c>
      <c r="C25" s="36">
        <f>C27+C28+C29+C30</f>
        <v>67559.687999999995</v>
      </c>
      <c r="D25" s="25">
        <f>D27+D28+D29+D30+D31</f>
        <v>13899.1</v>
      </c>
      <c r="E25" s="13">
        <f t="shared" si="0"/>
        <v>53660.587999999996</v>
      </c>
      <c r="F25" s="13">
        <f>D25*100/C25</f>
        <v>20.573067181719374</v>
      </c>
    </row>
    <row r="26" spans="1:6" x14ac:dyDescent="0.25">
      <c r="A26" s="30"/>
      <c r="B26" s="31" t="s">
        <v>6</v>
      </c>
      <c r="C26" s="43"/>
      <c r="D26" s="43"/>
      <c r="E26" s="32"/>
      <c r="F26" s="32"/>
    </row>
    <row r="27" spans="1:6" ht="48" x14ac:dyDescent="0.25">
      <c r="A27" s="30" t="s">
        <v>163</v>
      </c>
      <c r="B27" s="34" t="s">
        <v>112</v>
      </c>
      <c r="C27" s="43">
        <v>33000</v>
      </c>
      <c r="D27" s="33">
        <v>7167.1</v>
      </c>
      <c r="E27" s="32">
        <f t="shared" ref="E27:E33" si="7">C27-D27</f>
        <v>25832.9</v>
      </c>
      <c r="F27" s="32">
        <f>D27*100/C27</f>
        <v>21.718484848484849</v>
      </c>
    </row>
    <row r="28" spans="1:6" ht="48" x14ac:dyDescent="0.25">
      <c r="A28" s="30" t="s">
        <v>160</v>
      </c>
      <c r="B28" s="34" t="s">
        <v>113</v>
      </c>
      <c r="C28" s="43">
        <v>7200</v>
      </c>
      <c r="D28" s="33">
        <v>128.69999999999999</v>
      </c>
      <c r="E28" s="32">
        <f t="shared" si="7"/>
        <v>7071.3</v>
      </c>
      <c r="F28" s="32">
        <f t="shared" ref="F28:F29" si="8">D28*100/C28</f>
        <v>1.7874999999999996</v>
      </c>
    </row>
    <row r="29" spans="1:6" ht="36" x14ac:dyDescent="0.25">
      <c r="A29" s="30" t="s">
        <v>161</v>
      </c>
      <c r="B29" s="35" t="s">
        <v>130</v>
      </c>
      <c r="C29" s="43">
        <v>27358.687999999998</v>
      </c>
      <c r="D29" s="33">
        <v>6539.2</v>
      </c>
      <c r="E29" s="32">
        <f t="shared" si="7"/>
        <v>20819.487999999998</v>
      </c>
      <c r="F29" s="32">
        <f t="shared" si="8"/>
        <v>23.901730960198094</v>
      </c>
    </row>
    <row r="30" spans="1:6" ht="36" x14ac:dyDescent="0.25">
      <c r="A30" s="30" t="s">
        <v>162</v>
      </c>
      <c r="B30" s="31" t="s">
        <v>131</v>
      </c>
      <c r="C30" s="43">
        <v>1</v>
      </c>
      <c r="D30" s="33">
        <v>0</v>
      </c>
      <c r="E30" s="32">
        <f>C30-D30</f>
        <v>1</v>
      </c>
      <c r="F30" s="32">
        <f>D30*100/C30</f>
        <v>0</v>
      </c>
    </row>
    <row r="31" spans="1:6" ht="24" x14ac:dyDescent="0.25">
      <c r="A31" s="30" t="s">
        <v>175</v>
      </c>
      <c r="B31" s="31" t="s">
        <v>176</v>
      </c>
      <c r="C31" s="43">
        <v>0</v>
      </c>
      <c r="D31" s="33">
        <v>64.099999999999994</v>
      </c>
      <c r="E31" s="32">
        <f>C31-D31</f>
        <v>-64.099999999999994</v>
      </c>
      <c r="F31" s="32">
        <v>0</v>
      </c>
    </row>
    <row r="32" spans="1:6" x14ac:dyDescent="0.25">
      <c r="A32" s="28" t="s">
        <v>132</v>
      </c>
      <c r="B32" s="17" t="s">
        <v>22</v>
      </c>
      <c r="C32" s="25">
        <v>18146</v>
      </c>
      <c r="D32" s="23">
        <v>516.4</v>
      </c>
      <c r="E32" s="13">
        <f t="shared" si="7"/>
        <v>17629.599999999999</v>
      </c>
      <c r="F32" s="13">
        <f>D32*100/C32</f>
        <v>2.84580623828943</v>
      </c>
    </row>
    <row r="33" spans="1:6" x14ac:dyDescent="0.25">
      <c r="A33" s="28" t="s">
        <v>133</v>
      </c>
      <c r="B33" s="17" t="s">
        <v>37</v>
      </c>
      <c r="C33" s="25">
        <f>C35+C36</f>
        <v>6700.7999999999993</v>
      </c>
      <c r="D33" s="25">
        <f>D35+D36</f>
        <v>1378.1</v>
      </c>
      <c r="E33" s="13">
        <f t="shared" si="7"/>
        <v>5322.6999999999989</v>
      </c>
      <c r="F33" s="13">
        <f>D33*100/C33</f>
        <v>20.566201050620823</v>
      </c>
    </row>
    <row r="34" spans="1:6" x14ac:dyDescent="0.25">
      <c r="A34" s="27"/>
      <c r="B34" s="14" t="s">
        <v>6</v>
      </c>
      <c r="C34" s="24"/>
      <c r="D34" s="24"/>
      <c r="E34" s="16"/>
      <c r="F34" s="16"/>
    </row>
    <row r="35" spans="1:6" ht="24" x14ac:dyDescent="0.25">
      <c r="A35" s="30" t="s">
        <v>166</v>
      </c>
      <c r="B35" s="35" t="s">
        <v>159</v>
      </c>
      <c r="C35" s="43">
        <v>6038.4</v>
      </c>
      <c r="D35" s="33">
        <v>730.7</v>
      </c>
      <c r="E35" s="32">
        <f>C35-D35</f>
        <v>5307.7</v>
      </c>
      <c r="F35" s="32">
        <f>D35*100/C35</f>
        <v>12.10088765235824</v>
      </c>
    </row>
    <row r="36" spans="1:6" x14ac:dyDescent="0.25">
      <c r="A36" s="30" t="s">
        <v>167</v>
      </c>
      <c r="B36" s="35" t="s">
        <v>134</v>
      </c>
      <c r="C36" s="43">
        <v>662.4</v>
      </c>
      <c r="D36" s="33">
        <v>647.4</v>
      </c>
      <c r="E36" s="32">
        <f>C36-D36</f>
        <v>15</v>
      </c>
      <c r="F36" s="32">
        <f>D36*100/C36</f>
        <v>97.735507246376812</v>
      </c>
    </row>
    <row r="37" spans="1:6" x14ac:dyDescent="0.25">
      <c r="A37" s="28" t="s">
        <v>170</v>
      </c>
      <c r="B37" s="17" t="s">
        <v>21</v>
      </c>
      <c r="C37" s="23">
        <f>C41+C39+C40</f>
        <v>16850</v>
      </c>
      <c r="D37" s="23">
        <f>D41+D39+D40</f>
        <v>8748.4</v>
      </c>
      <c r="E37" s="13">
        <f>E41+E39</f>
        <v>7401.5999999999995</v>
      </c>
      <c r="F37" s="13">
        <f>D37*100/C37</f>
        <v>51.919287833827894</v>
      </c>
    </row>
    <row r="38" spans="1:6" x14ac:dyDescent="0.25">
      <c r="A38" s="27"/>
      <c r="B38" s="14" t="s">
        <v>6</v>
      </c>
      <c r="C38" s="15"/>
      <c r="D38" s="15"/>
      <c r="E38" s="16"/>
      <c r="F38" s="16"/>
    </row>
    <row r="39" spans="1:6" x14ac:dyDescent="0.25">
      <c r="A39" s="27" t="s">
        <v>168</v>
      </c>
      <c r="B39" s="18" t="s">
        <v>135</v>
      </c>
      <c r="C39" s="15">
        <v>15000</v>
      </c>
      <c r="D39" s="15">
        <v>8746.1</v>
      </c>
      <c r="E39" s="16">
        <f>C39-D39</f>
        <v>6253.9</v>
      </c>
      <c r="F39" s="16">
        <f>D39/C39*100</f>
        <v>58.307333333333332</v>
      </c>
    </row>
    <row r="40" spans="1:6" ht="25.5" x14ac:dyDescent="0.25">
      <c r="A40" s="27" t="s">
        <v>173</v>
      </c>
      <c r="B40" s="18" t="s">
        <v>174</v>
      </c>
      <c r="C40" s="15">
        <v>700</v>
      </c>
      <c r="D40" s="15">
        <v>0</v>
      </c>
      <c r="E40" s="16">
        <f>C40-D40</f>
        <v>700</v>
      </c>
      <c r="F40" s="16">
        <f>D40/C40*100</f>
        <v>0</v>
      </c>
    </row>
    <row r="41" spans="1:6" ht="25.5" x14ac:dyDescent="0.25">
      <c r="A41" s="27" t="s">
        <v>169</v>
      </c>
      <c r="B41" s="19" t="s">
        <v>136</v>
      </c>
      <c r="C41" s="15">
        <v>1150</v>
      </c>
      <c r="D41" s="15">
        <v>2.2999999999999998</v>
      </c>
      <c r="E41" s="16">
        <f t="shared" ref="E41:E45" si="9">C41-D41</f>
        <v>1147.7</v>
      </c>
      <c r="F41" s="16">
        <f>D41*100/C41</f>
        <v>0.19999999999999998</v>
      </c>
    </row>
    <row r="42" spans="1:6" x14ac:dyDescent="0.25">
      <c r="A42" s="28" t="s">
        <v>137</v>
      </c>
      <c r="B42" s="37" t="s">
        <v>20</v>
      </c>
      <c r="C42" s="23">
        <v>40.200000000000003</v>
      </c>
      <c r="D42" s="23">
        <v>20.100000000000001</v>
      </c>
      <c r="E42" s="13">
        <f t="shared" si="9"/>
        <v>20.100000000000001</v>
      </c>
      <c r="F42" s="13">
        <f>D42*100/C42</f>
        <v>50</v>
      </c>
    </row>
    <row r="43" spans="1:6" x14ac:dyDescent="0.25">
      <c r="A43" s="28" t="s">
        <v>138</v>
      </c>
      <c r="B43" s="17" t="s">
        <v>19</v>
      </c>
      <c r="C43" s="23">
        <v>4642.7920000000004</v>
      </c>
      <c r="D43" s="23">
        <v>671</v>
      </c>
      <c r="E43" s="13">
        <f t="shared" si="9"/>
        <v>3971.7920000000004</v>
      </c>
      <c r="F43" s="13">
        <f>D43*100/C43</f>
        <v>14.452510472146932</v>
      </c>
    </row>
    <row r="44" spans="1:6" x14ac:dyDescent="0.25">
      <c r="A44" s="28" t="s">
        <v>139</v>
      </c>
      <c r="B44" s="17" t="s">
        <v>18</v>
      </c>
      <c r="C44" s="25">
        <v>0</v>
      </c>
      <c r="D44" s="23">
        <v>213.9</v>
      </c>
      <c r="E44" s="13">
        <f t="shared" si="9"/>
        <v>-213.9</v>
      </c>
      <c r="F44" s="13" t="s">
        <v>183</v>
      </c>
    </row>
    <row r="45" spans="1:6" x14ac:dyDescent="0.25">
      <c r="A45" s="28" t="s">
        <v>144</v>
      </c>
      <c r="B45" s="20" t="s">
        <v>17</v>
      </c>
      <c r="C45" s="23">
        <f>C47+C48+C49+C51+C50</f>
        <v>626753.44200000016</v>
      </c>
      <c r="D45" s="23">
        <f t="shared" ref="D45:F45" si="10">D47+D48+D49+D51+D50</f>
        <v>245949.22899999999</v>
      </c>
      <c r="E45" s="23">
        <f t="shared" si="10"/>
        <v>380804.21300000005</v>
      </c>
      <c r="F45" s="13">
        <f t="shared" ref="F44:F45" si="11">D45*100/C45</f>
        <v>39.241783533755196</v>
      </c>
    </row>
    <row r="46" spans="1:6" x14ac:dyDescent="0.25">
      <c r="A46" s="27"/>
      <c r="B46" s="14" t="s">
        <v>6</v>
      </c>
      <c r="C46" s="23"/>
      <c r="D46" s="23"/>
      <c r="E46" s="16"/>
      <c r="F46" s="16"/>
    </row>
    <row r="47" spans="1:6" ht="25.5" x14ac:dyDescent="0.25">
      <c r="A47" s="27" t="s">
        <v>149</v>
      </c>
      <c r="B47" s="18" t="s">
        <v>140</v>
      </c>
      <c r="C47" s="15">
        <v>261558</v>
      </c>
      <c r="D47" s="15">
        <v>106827.6</v>
      </c>
      <c r="E47" s="16">
        <f t="shared" ref="E47:E81" si="12">C47-D47</f>
        <v>154730.4</v>
      </c>
      <c r="F47" s="16">
        <f>D47*100/C47</f>
        <v>40.842795861720916</v>
      </c>
    </row>
    <row r="48" spans="1:6" x14ac:dyDescent="0.25">
      <c r="A48" s="27" t="s">
        <v>150</v>
      </c>
      <c r="B48" s="18" t="s">
        <v>141</v>
      </c>
      <c r="C48" s="15">
        <v>365371.07</v>
      </c>
      <c r="D48" s="15">
        <v>139470.29999999999</v>
      </c>
      <c r="E48" s="16">
        <f t="shared" si="12"/>
        <v>225900.77000000002</v>
      </c>
      <c r="F48" s="16">
        <f t="shared" ref="F48:F50" si="13">D48*100/C48</f>
        <v>38.172234052356686</v>
      </c>
    </row>
    <row r="49" spans="1:9" x14ac:dyDescent="0.25">
      <c r="A49" s="27" t="s">
        <v>181</v>
      </c>
      <c r="B49" s="18" t="s">
        <v>182</v>
      </c>
      <c r="C49" s="15">
        <v>6.9</v>
      </c>
      <c r="D49" s="15">
        <v>0</v>
      </c>
      <c r="E49" s="16">
        <f t="shared" si="12"/>
        <v>6.9</v>
      </c>
      <c r="F49" s="16">
        <f t="shared" si="13"/>
        <v>0</v>
      </c>
    </row>
    <row r="50" spans="1:9" x14ac:dyDescent="0.25">
      <c r="A50" s="27" t="s">
        <v>151</v>
      </c>
      <c r="B50" s="18" t="s">
        <v>152</v>
      </c>
      <c r="C50" s="15">
        <v>166.143</v>
      </c>
      <c r="D50" s="15">
        <v>0</v>
      </c>
      <c r="E50" s="16">
        <f t="shared" si="12"/>
        <v>166.143</v>
      </c>
      <c r="F50" s="16">
        <f t="shared" si="13"/>
        <v>0</v>
      </c>
    </row>
    <row r="51" spans="1:9" ht="25.5" x14ac:dyDescent="0.25">
      <c r="A51" s="38" t="s">
        <v>145</v>
      </c>
      <c r="B51" s="18" t="s">
        <v>142</v>
      </c>
      <c r="C51" s="15">
        <v>-348.67099999999999</v>
      </c>
      <c r="D51" s="15">
        <v>-348.67099999999999</v>
      </c>
      <c r="E51" s="16">
        <f t="shared" si="12"/>
        <v>0</v>
      </c>
      <c r="F51" s="16">
        <v>0</v>
      </c>
    </row>
    <row r="52" spans="1:9" x14ac:dyDescent="0.25">
      <c r="A52" s="27"/>
      <c r="B52" s="22" t="s">
        <v>16</v>
      </c>
      <c r="C52" s="23">
        <f>C53+C65+C70+C76+C82+C62+C89+C93+C100+C104+C108</f>
        <v>2106786.12</v>
      </c>
      <c r="D52" s="23">
        <f>D53+D62+D65+D70+D76+D82+D89+D93+D100+D104</f>
        <v>413231.4</v>
      </c>
      <c r="E52" s="13">
        <f t="shared" si="12"/>
        <v>1693554.7200000002</v>
      </c>
      <c r="F52" s="13">
        <f t="shared" ref="F52:F86" si="14">D52*100/C52</f>
        <v>19.614302376360822</v>
      </c>
      <c r="H52" s="5"/>
      <c r="I52" s="5"/>
    </row>
    <row r="53" spans="1:9" x14ac:dyDescent="0.25">
      <c r="A53" s="28" t="s">
        <v>40</v>
      </c>
      <c r="B53" s="20" t="s">
        <v>15</v>
      </c>
      <c r="C53" s="23">
        <f>C55+C56+C57+C59+C60+C61+C58</f>
        <v>225314.21299999999</v>
      </c>
      <c r="D53" s="23">
        <f>SUM(D55:D61)</f>
        <v>44497.1</v>
      </c>
      <c r="E53" s="13">
        <f t="shared" si="12"/>
        <v>180817.11299999998</v>
      </c>
      <c r="F53" s="13">
        <f t="shared" si="14"/>
        <v>19.748909492895596</v>
      </c>
    </row>
    <row r="54" spans="1:9" x14ac:dyDescent="0.25">
      <c r="A54" s="27"/>
      <c r="B54" s="21" t="s">
        <v>6</v>
      </c>
      <c r="C54" s="23"/>
      <c r="D54" s="23"/>
      <c r="E54" s="16"/>
      <c r="F54" s="16"/>
    </row>
    <row r="55" spans="1:9" ht="25.5" x14ac:dyDescent="0.25">
      <c r="A55" s="27" t="s">
        <v>41</v>
      </c>
      <c r="B55" s="14" t="s">
        <v>49</v>
      </c>
      <c r="C55" s="24">
        <v>7450.6</v>
      </c>
      <c r="D55" s="15">
        <v>1239.5999999999999</v>
      </c>
      <c r="E55" s="16">
        <f t="shared" si="12"/>
        <v>6211</v>
      </c>
      <c r="F55" s="16">
        <f t="shared" si="14"/>
        <v>16.637586234665662</v>
      </c>
    </row>
    <row r="56" spans="1:9" ht="25.5" x14ac:dyDescent="0.25">
      <c r="A56" s="27" t="s">
        <v>42</v>
      </c>
      <c r="B56" s="14" t="s">
        <v>50</v>
      </c>
      <c r="C56" s="24">
        <v>4735.2430000000004</v>
      </c>
      <c r="D56" s="15">
        <v>549.29999999999995</v>
      </c>
      <c r="E56" s="16">
        <f t="shared" si="12"/>
        <v>4185.9430000000002</v>
      </c>
      <c r="F56" s="16">
        <f t="shared" si="14"/>
        <v>11.600249448655536</v>
      </c>
    </row>
    <row r="57" spans="1:9" ht="25.5" x14ac:dyDescent="0.25">
      <c r="A57" s="27" t="s">
        <v>43</v>
      </c>
      <c r="B57" s="14" t="s">
        <v>51</v>
      </c>
      <c r="C57" s="24">
        <v>170984.4</v>
      </c>
      <c r="D57" s="15">
        <v>36104.400000000001</v>
      </c>
      <c r="E57" s="16">
        <f t="shared" si="12"/>
        <v>134880</v>
      </c>
      <c r="F57" s="16">
        <f t="shared" si="14"/>
        <v>21.11561054692709</v>
      </c>
    </row>
    <row r="58" spans="1:9" x14ac:dyDescent="0.25">
      <c r="A58" s="27" t="s">
        <v>177</v>
      </c>
      <c r="B58" s="14" t="s">
        <v>178</v>
      </c>
      <c r="C58" s="24">
        <v>26.7</v>
      </c>
      <c r="D58" s="15">
        <v>0</v>
      </c>
      <c r="E58" s="16">
        <f t="shared" si="12"/>
        <v>26.7</v>
      </c>
      <c r="F58" s="16">
        <f t="shared" si="14"/>
        <v>0</v>
      </c>
    </row>
    <row r="59" spans="1:9" x14ac:dyDescent="0.25">
      <c r="A59" s="27" t="s">
        <v>44</v>
      </c>
      <c r="B59" s="14" t="s">
        <v>52</v>
      </c>
      <c r="C59" s="24">
        <v>27856.47</v>
      </c>
      <c r="D59" s="15">
        <v>6083.6</v>
      </c>
      <c r="E59" s="16">
        <f t="shared" si="12"/>
        <v>21772.870000000003</v>
      </c>
      <c r="F59" s="16">
        <f t="shared" si="14"/>
        <v>21.839091600622762</v>
      </c>
    </row>
    <row r="60" spans="1:9" x14ac:dyDescent="0.25">
      <c r="A60" s="27" t="s">
        <v>45</v>
      </c>
      <c r="B60" s="14" t="s">
        <v>53</v>
      </c>
      <c r="C60" s="24">
        <v>5000</v>
      </c>
      <c r="D60" s="15">
        <v>0</v>
      </c>
      <c r="E60" s="16">
        <f t="shared" si="12"/>
        <v>5000</v>
      </c>
      <c r="F60" s="16">
        <v>0</v>
      </c>
    </row>
    <row r="61" spans="1:9" x14ac:dyDescent="0.25">
      <c r="A61" s="27" t="s">
        <v>46</v>
      </c>
      <c r="B61" s="14" t="s">
        <v>54</v>
      </c>
      <c r="C61" s="24">
        <v>9260.7999999999993</v>
      </c>
      <c r="D61" s="15">
        <v>520.20000000000005</v>
      </c>
      <c r="E61" s="16">
        <f t="shared" si="12"/>
        <v>8740.5999999999985</v>
      </c>
      <c r="F61" s="16">
        <f t="shared" si="14"/>
        <v>5.6172252937111278</v>
      </c>
    </row>
    <row r="62" spans="1:9" x14ac:dyDescent="0.25">
      <c r="A62" s="28" t="s">
        <v>47</v>
      </c>
      <c r="B62" s="17" t="s">
        <v>14</v>
      </c>
      <c r="C62" s="25">
        <f>C64</f>
        <v>453.5</v>
      </c>
      <c r="D62" s="23">
        <f>D64</f>
        <v>73.5</v>
      </c>
      <c r="E62" s="13">
        <f t="shared" si="12"/>
        <v>380</v>
      </c>
      <c r="F62" s="13">
        <f t="shared" si="14"/>
        <v>16.207276736493935</v>
      </c>
    </row>
    <row r="63" spans="1:9" x14ac:dyDescent="0.25">
      <c r="A63" s="27"/>
      <c r="B63" s="14" t="s">
        <v>6</v>
      </c>
      <c r="C63" s="25"/>
      <c r="D63" s="23"/>
      <c r="E63" s="16"/>
      <c r="F63" s="16"/>
    </row>
    <row r="64" spans="1:9" x14ac:dyDescent="0.25">
      <c r="A64" s="27" t="s">
        <v>48</v>
      </c>
      <c r="B64" s="14" t="s">
        <v>55</v>
      </c>
      <c r="C64" s="24">
        <v>453.5</v>
      </c>
      <c r="D64" s="15">
        <v>73.5</v>
      </c>
      <c r="E64" s="16">
        <f t="shared" si="12"/>
        <v>380</v>
      </c>
      <c r="F64" s="16">
        <f t="shared" si="14"/>
        <v>16.207276736493935</v>
      </c>
    </row>
    <row r="65" spans="1:11" x14ac:dyDescent="0.25">
      <c r="A65" s="28" t="s">
        <v>56</v>
      </c>
      <c r="B65" s="17" t="s">
        <v>13</v>
      </c>
      <c r="C65" s="25">
        <f>C67+C68+C69</f>
        <v>34525.724999999999</v>
      </c>
      <c r="D65" s="25">
        <f>D67+D68+D69</f>
        <v>4521.7</v>
      </c>
      <c r="E65" s="13">
        <f t="shared" si="12"/>
        <v>30004.024999999998</v>
      </c>
      <c r="F65" s="13">
        <f t="shared" si="14"/>
        <v>13.096611294911259</v>
      </c>
    </row>
    <row r="66" spans="1:11" x14ac:dyDescent="0.25">
      <c r="A66" s="27"/>
      <c r="B66" s="21" t="s">
        <v>6</v>
      </c>
      <c r="C66" s="15"/>
      <c r="D66" s="15"/>
      <c r="E66" s="16"/>
      <c r="F66" s="16"/>
    </row>
    <row r="67" spans="1:11" ht="25.5" x14ac:dyDescent="0.25">
      <c r="A67" s="27" t="s">
        <v>57</v>
      </c>
      <c r="B67" s="14" t="s">
        <v>59</v>
      </c>
      <c r="C67" s="24">
        <v>32695.325000000001</v>
      </c>
      <c r="D67" s="15">
        <v>4521.7</v>
      </c>
      <c r="E67" s="16">
        <f t="shared" si="12"/>
        <v>28173.625</v>
      </c>
      <c r="F67" s="16">
        <f t="shared" si="14"/>
        <v>13.829805943204418</v>
      </c>
    </row>
    <row r="68" spans="1:11" x14ac:dyDescent="0.25">
      <c r="A68" s="27" t="s">
        <v>58</v>
      </c>
      <c r="B68" s="14" t="s">
        <v>60</v>
      </c>
      <c r="C68" s="15">
        <v>1075.4000000000001</v>
      </c>
      <c r="D68" s="15">
        <v>0</v>
      </c>
      <c r="E68" s="16">
        <f t="shared" si="12"/>
        <v>1075.4000000000001</v>
      </c>
      <c r="F68" s="16">
        <f t="shared" si="14"/>
        <v>0</v>
      </c>
    </row>
    <row r="69" spans="1:11" x14ac:dyDescent="0.25">
      <c r="A69" s="27" t="s">
        <v>179</v>
      </c>
      <c r="B69" s="14" t="s">
        <v>180</v>
      </c>
      <c r="C69" s="15">
        <v>755</v>
      </c>
      <c r="D69" s="15">
        <v>0</v>
      </c>
      <c r="E69" s="16">
        <f t="shared" si="12"/>
        <v>755</v>
      </c>
      <c r="F69" s="16">
        <f t="shared" si="14"/>
        <v>0</v>
      </c>
    </row>
    <row r="70" spans="1:11" x14ac:dyDescent="0.25">
      <c r="A70" s="28" t="s">
        <v>61</v>
      </c>
      <c r="B70" s="17" t="s">
        <v>12</v>
      </c>
      <c r="C70" s="23">
        <f>+C73+C74+C75+C72</f>
        <v>133454.90299999999</v>
      </c>
      <c r="D70" s="23">
        <f>+D73+D74+D75+D72</f>
        <v>14186.7</v>
      </c>
      <c r="E70" s="13">
        <f t="shared" si="12"/>
        <v>119268.20299999999</v>
      </c>
      <c r="F70" s="13">
        <f t="shared" si="14"/>
        <v>10.630332555110396</v>
      </c>
    </row>
    <row r="71" spans="1:11" x14ac:dyDescent="0.25">
      <c r="A71" s="27"/>
      <c r="B71" s="21" t="s">
        <v>6</v>
      </c>
      <c r="C71" s="15"/>
      <c r="D71" s="23"/>
      <c r="E71" s="16"/>
      <c r="F71" s="16"/>
    </row>
    <row r="72" spans="1:11" x14ac:dyDescent="0.25">
      <c r="A72" s="27" t="s">
        <v>62</v>
      </c>
      <c r="B72" s="21" t="s">
        <v>72</v>
      </c>
      <c r="C72" s="15">
        <v>2200</v>
      </c>
      <c r="D72" s="15">
        <v>0</v>
      </c>
      <c r="E72" s="16">
        <f t="shared" si="12"/>
        <v>2200</v>
      </c>
      <c r="F72" s="16">
        <f t="shared" si="14"/>
        <v>0</v>
      </c>
    </row>
    <row r="73" spans="1:11" x14ac:dyDescent="0.25">
      <c r="A73" s="27" t="s">
        <v>63</v>
      </c>
      <c r="B73" s="14" t="s">
        <v>73</v>
      </c>
      <c r="C73" s="24">
        <v>23620.400000000001</v>
      </c>
      <c r="D73" s="15">
        <v>3351.1</v>
      </c>
      <c r="E73" s="16">
        <f t="shared" si="12"/>
        <v>20269.300000000003</v>
      </c>
      <c r="F73" s="16">
        <f t="shared" si="14"/>
        <v>14.187312661936291</v>
      </c>
    </row>
    <row r="74" spans="1:11" x14ac:dyDescent="0.25">
      <c r="A74" s="27" t="s">
        <v>64</v>
      </c>
      <c r="B74" s="14" t="s">
        <v>74</v>
      </c>
      <c r="C74" s="24">
        <v>64914.9</v>
      </c>
      <c r="D74" s="15">
        <v>7540.3</v>
      </c>
      <c r="E74" s="16">
        <f t="shared" si="12"/>
        <v>57374.6</v>
      </c>
      <c r="F74" s="16">
        <f t="shared" si="14"/>
        <v>11.615669129891597</v>
      </c>
    </row>
    <row r="75" spans="1:11" x14ac:dyDescent="0.25">
      <c r="A75" s="27" t="s">
        <v>65</v>
      </c>
      <c r="B75" s="14" t="s">
        <v>75</v>
      </c>
      <c r="C75" s="15">
        <v>42719.603000000003</v>
      </c>
      <c r="D75" s="15">
        <v>3295.3</v>
      </c>
      <c r="E75" s="16">
        <f t="shared" si="12"/>
        <v>39424.303</v>
      </c>
      <c r="F75" s="16">
        <f t="shared" si="14"/>
        <v>7.713788913253711</v>
      </c>
    </row>
    <row r="76" spans="1:11" x14ac:dyDescent="0.25">
      <c r="A76" s="39" t="s">
        <v>66</v>
      </c>
      <c r="B76" s="40" t="s">
        <v>11</v>
      </c>
      <c r="C76" s="23">
        <f>C79+C80+C78+C81</f>
        <v>830400.20000000007</v>
      </c>
      <c r="D76" s="23">
        <f>D79+D81+D80+D78</f>
        <v>209860.9</v>
      </c>
      <c r="E76" s="13">
        <f t="shared" si="12"/>
        <v>620539.30000000005</v>
      </c>
      <c r="F76" s="13">
        <f t="shared" si="14"/>
        <v>25.27226029088143</v>
      </c>
      <c r="G76" s="41"/>
      <c r="H76" s="41"/>
      <c r="I76" s="41"/>
      <c r="J76" s="41"/>
      <c r="K76" s="41"/>
    </row>
    <row r="77" spans="1:11" x14ac:dyDescent="0.25">
      <c r="A77" s="27"/>
      <c r="B77" s="21" t="s">
        <v>6</v>
      </c>
      <c r="C77" s="15"/>
      <c r="D77" s="15"/>
      <c r="E77" s="16"/>
      <c r="F77" s="16"/>
    </row>
    <row r="78" spans="1:11" x14ac:dyDescent="0.25">
      <c r="A78" s="27" t="s">
        <v>67</v>
      </c>
      <c r="B78" s="14" t="s">
        <v>76</v>
      </c>
      <c r="C78" s="15">
        <v>160181.1</v>
      </c>
      <c r="D78" s="15">
        <v>1387.9</v>
      </c>
      <c r="E78" s="16">
        <f t="shared" si="12"/>
        <v>158793.20000000001</v>
      </c>
      <c r="F78" s="16">
        <f t="shared" si="14"/>
        <v>0.86645677923300557</v>
      </c>
    </row>
    <row r="79" spans="1:11" x14ac:dyDescent="0.25">
      <c r="A79" s="27" t="s">
        <v>68</v>
      </c>
      <c r="B79" s="14" t="s">
        <v>77</v>
      </c>
      <c r="C79" s="15">
        <v>584472.80000000005</v>
      </c>
      <c r="D79" s="15">
        <v>204559.5</v>
      </c>
      <c r="E79" s="16">
        <f t="shared" si="12"/>
        <v>379913.30000000005</v>
      </c>
      <c r="F79" s="16">
        <f t="shared" si="14"/>
        <v>34.998976855723654</v>
      </c>
    </row>
    <row r="80" spans="1:11" x14ac:dyDescent="0.25">
      <c r="A80" s="27" t="s">
        <v>69</v>
      </c>
      <c r="B80" s="14" t="s">
        <v>78</v>
      </c>
      <c r="C80" s="15">
        <v>64053.4</v>
      </c>
      <c r="D80" s="15">
        <v>745.6</v>
      </c>
      <c r="E80" s="16">
        <f t="shared" si="12"/>
        <v>63307.8</v>
      </c>
      <c r="F80" s="16">
        <f t="shared" si="14"/>
        <v>1.1640287635004543</v>
      </c>
    </row>
    <row r="81" spans="1:6" x14ac:dyDescent="0.25">
      <c r="A81" s="27" t="s">
        <v>70</v>
      </c>
      <c r="B81" s="14" t="s">
        <v>79</v>
      </c>
      <c r="C81" s="15">
        <v>21692.9</v>
      </c>
      <c r="D81" s="15">
        <v>3167.9</v>
      </c>
      <c r="E81" s="16">
        <f t="shared" si="12"/>
        <v>18525</v>
      </c>
      <c r="F81" s="16">
        <f t="shared" si="14"/>
        <v>14.603395581042644</v>
      </c>
    </row>
    <row r="82" spans="1:6" x14ac:dyDescent="0.25">
      <c r="A82" s="28" t="s">
        <v>71</v>
      </c>
      <c r="B82" s="20" t="s">
        <v>10</v>
      </c>
      <c r="C82" s="23">
        <f>C84+C85+C87+C88+C86</f>
        <v>551654.02799999993</v>
      </c>
      <c r="D82" s="23">
        <f>D84+D85+D87+D88+D86</f>
        <v>87494.7</v>
      </c>
      <c r="E82" s="13">
        <f>C82-D82</f>
        <v>464159.32799999992</v>
      </c>
      <c r="F82" s="13">
        <f t="shared" si="14"/>
        <v>15.860429827224975</v>
      </c>
    </row>
    <row r="83" spans="1:6" x14ac:dyDescent="0.25">
      <c r="A83" s="27"/>
      <c r="B83" s="14" t="s">
        <v>6</v>
      </c>
      <c r="C83" s="15"/>
      <c r="D83" s="23"/>
      <c r="E83" s="16"/>
      <c r="F83" s="16"/>
    </row>
    <row r="84" spans="1:6" x14ac:dyDescent="0.25">
      <c r="A84" s="27" t="s">
        <v>80</v>
      </c>
      <c r="B84" s="14" t="s">
        <v>84</v>
      </c>
      <c r="C84" s="15">
        <v>139344.4</v>
      </c>
      <c r="D84" s="15">
        <v>19140</v>
      </c>
      <c r="E84" s="16">
        <f t="shared" ref="E84:E108" si="15">C84-D84</f>
        <v>120204.4</v>
      </c>
      <c r="F84" s="16">
        <f t="shared" si="14"/>
        <v>13.735751131728295</v>
      </c>
    </row>
    <row r="85" spans="1:6" x14ac:dyDescent="0.25">
      <c r="A85" s="27" t="s">
        <v>143</v>
      </c>
      <c r="B85" s="14" t="s">
        <v>85</v>
      </c>
      <c r="C85" s="24">
        <v>241023.9</v>
      </c>
      <c r="D85" s="15">
        <v>40825.1</v>
      </c>
      <c r="E85" s="16">
        <f t="shared" si="15"/>
        <v>200198.8</v>
      </c>
      <c r="F85" s="16">
        <f t="shared" si="14"/>
        <v>16.938195755690618</v>
      </c>
    </row>
    <row r="86" spans="1:6" x14ac:dyDescent="0.25">
      <c r="A86" s="27" t="s">
        <v>146</v>
      </c>
      <c r="B86" s="14" t="s">
        <v>154</v>
      </c>
      <c r="C86" s="24">
        <v>94769.627999999997</v>
      </c>
      <c r="D86" s="15">
        <v>15725</v>
      </c>
      <c r="E86" s="16">
        <f t="shared" si="15"/>
        <v>79044.627999999997</v>
      </c>
      <c r="F86" s="16">
        <f t="shared" si="14"/>
        <v>16.592868761709184</v>
      </c>
    </row>
    <row r="87" spans="1:6" x14ac:dyDescent="0.25">
      <c r="A87" s="27" t="s">
        <v>81</v>
      </c>
      <c r="B87" s="14" t="s">
        <v>90</v>
      </c>
      <c r="C87" s="15">
        <v>19921.5</v>
      </c>
      <c r="D87" s="15">
        <v>1974.1</v>
      </c>
      <c r="E87" s="16">
        <f t="shared" si="15"/>
        <v>17947.400000000001</v>
      </c>
      <c r="F87" s="16">
        <f t="shared" ref="F87:F106" si="16">D87*100/C87</f>
        <v>9.9093943729136864</v>
      </c>
    </row>
    <row r="88" spans="1:6" x14ac:dyDescent="0.25">
      <c r="A88" s="27" t="s">
        <v>82</v>
      </c>
      <c r="B88" s="14" t="s">
        <v>91</v>
      </c>
      <c r="C88" s="15">
        <v>56594.6</v>
      </c>
      <c r="D88" s="15">
        <v>9830.5</v>
      </c>
      <c r="E88" s="16">
        <f t="shared" si="15"/>
        <v>46764.1</v>
      </c>
      <c r="F88" s="16">
        <f t="shared" si="16"/>
        <v>17.370031769815494</v>
      </c>
    </row>
    <row r="89" spans="1:6" x14ac:dyDescent="0.25">
      <c r="A89" s="28" t="s">
        <v>83</v>
      </c>
      <c r="B89" s="17" t="s">
        <v>9</v>
      </c>
      <c r="C89" s="23">
        <f>C91+C92</f>
        <v>143427.913</v>
      </c>
      <c r="D89" s="23">
        <f>SUM(D91:D92)</f>
        <v>24206.600000000002</v>
      </c>
      <c r="E89" s="13">
        <f t="shared" si="15"/>
        <v>119221.31299999999</v>
      </c>
      <c r="F89" s="13">
        <f t="shared" si="16"/>
        <v>16.877189030840878</v>
      </c>
    </row>
    <row r="90" spans="1:6" x14ac:dyDescent="0.25">
      <c r="A90" s="27"/>
      <c r="B90" s="14" t="s">
        <v>6</v>
      </c>
      <c r="C90" s="15"/>
      <c r="D90" s="15"/>
      <c r="E90" s="16"/>
      <c r="F90" s="16"/>
    </row>
    <row r="91" spans="1:6" x14ac:dyDescent="0.25">
      <c r="A91" s="27" t="s">
        <v>86</v>
      </c>
      <c r="B91" s="14" t="s">
        <v>87</v>
      </c>
      <c r="C91" s="15">
        <v>99303.6</v>
      </c>
      <c r="D91" s="15">
        <v>17281.400000000001</v>
      </c>
      <c r="E91" s="16">
        <f t="shared" si="15"/>
        <v>82022.200000000012</v>
      </c>
      <c r="F91" s="16">
        <f t="shared" si="16"/>
        <v>17.402591648238332</v>
      </c>
    </row>
    <row r="92" spans="1:6" ht="25.5" x14ac:dyDescent="0.25">
      <c r="A92" s="27" t="s">
        <v>88</v>
      </c>
      <c r="B92" s="14" t="s">
        <v>89</v>
      </c>
      <c r="C92" s="15">
        <v>44124.313000000002</v>
      </c>
      <c r="D92" s="15">
        <v>6925.2</v>
      </c>
      <c r="E92" s="16">
        <f t="shared" si="15"/>
        <v>37199.113000000005</v>
      </c>
      <c r="F92" s="16">
        <f t="shared" si="16"/>
        <v>15.694748607190778</v>
      </c>
    </row>
    <row r="93" spans="1:6" x14ac:dyDescent="0.25">
      <c r="A93" s="28" t="s">
        <v>92</v>
      </c>
      <c r="B93" s="17" t="s">
        <v>8</v>
      </c>
      <c r="C93" s="23">
        <f>C95+C96+C97+C98+C99</f>
        <v>79476.303</v>
      </c>
      <c r="D93" s="23">
        <f>D95+D96+D97+D98+D99</f>
        <v>12492.2</v>
      </c>
      <c r="E93" s="13">
        <f t="shared" si="15"/>
        <v>66984.103000000003</v>
      </c>
      <c r="F93" s="13">
        <f t="shared" si="16"/>
        <v>15.718144312777106</v>
      </c>
    </row>
    <row r="94" spans="1:6" x14ac:dyDescent="0.25">
      <c r="A94" s="27"/>
      <c r="B94" s="14" t="s">
        <v>6</v>
      </c>
      <c r="C94" s="23"/>
      <c r="D94" s="15"/>
      <c r="E94" s="16"/>
      <c r="F94" s="16"/>
    </row>
    <row r="95" spans="1:6" x14ac:dyDescent="0.25">
      <c r="A95" s="27" t="s">
        <v>93</v>
      </c>
      <c r="B95" s="14" t="s">
        <v>99</v>
      </c>
      <c r="C95" s="15">
        <v>1270</v>
      </c>
      <c r="D95" s="15">
        <v>215.2</v>
      </c>
      <c r="E95" s="16">
        <f t="shared" si="15"/>
        <v>1054.8</v>
      </c>
      <c r="F95" s="16">
        <f t="shared" si="16"/>
        <v>16.944881889763778</v>
      </c>
    </row>
    <row r="96" spans="1:6" x14ac:dyDescent="0.25">
      <c r="A96" s="27" t="s">
        <v>94</v>
      </c>
      <c r="B96" s="14" t="s">
        <v>100</v>
      </c>
      <c r="C96" s="15">
        <v>32413.34</v>
      </c>
      <c r="D96" s="15">
        <v>4787.2</v>
      </c>
      <c r="E96" s="16">
        <f t="shared" si="15"/>
        <v>27626.14</v>
      </c>
      <c r="F96" s="16">
        <f t="shared" si="16"/>
        <v>14.769227731545099</v>
      </c>
    </row>
    <row r="97" spans="1:8" x14ac:dyDescent="0.25">
      <c r="A97" s="27" t="s">
        <v>95</v>
      </c>
      <c r="B97" s="14" t="s">
        <v>101</v>
      </c>
      <c r="C97" s="24">
        <v>19090.274000000001</v>
      </c>
      <c r="D97" s="15">
        <v>3877.5</v>
      </c>
      <c r="E97" s="16">
        <f t="shared" si="15"/>
        <v>15212.774000000001</v>
      </c>
      <c r="F97" s="16">
        <f t="shared" si="16"/>
        <v>20.311389977954217</v>
      </c>
    </row>
    <row r="98" spans="1:8" x14ac:dyDescent="0.25">
      <c r="A98" s="27" t="s">
        <v>96</v>
      </c>
      <c r="B98" s="14" t="s">
        <v>102</v>
      </c>
      <c r="C98" s="15">
        <v>7310.9</v>
      </c>
      <c r="D98" s="15">
        <v>540</v>
      </c>
      <c r="E98" s="16">
        <f t="shared" si="15"/>
        <v>6770.9</v>
      </c>
      <c r="F98" s="16">
        <f t="shared" si="16"/>
        <v>7.3862315173234485</v>
      </c>
    </row>
    <row r="99" spans="1:8" x14ac:dyDescent="0.25">
      <c r="A99" s="27" t="s">
        <v>97</v>
      </c>
      <c r="B99" s="14" t="s">
        <v>103</v>
      </c>
      <c r="C99" s="24">
        <v>19391.789000000001</v>
      </c>
      <c r="D99" s="15">
        <v>3072.3</v>
      </c>
      <c r="E99" s="16">
        <f t="shared" si="15"/>
        <v>16319.489000000001</v>
      </c>
      <c r="F99" s="16">
        <f t="shared" si="16"/>
        <v>15.843303575549424</v>
      </c>
    </row>
    <row r="100" spans="1:8" x14ac:dyDescent="0.25">
      <c r="A100" s="28" t="s">
        <v>98</v>
      </c>
      <c r="B100" s="17" t="s">
        <v>7</v>
      </c>
      <c r="C100" s="25">
        <f>C102+C103</f>
        <v>65607.634999999995</v>
      </c>
      <c r="D100" s="23">
        <f>D102+D103</f>
        <v>11714.9</v>
      </c>
      <c r="E100" s="13">
        <f t="shared" si="15"/>
        <v>53892.734999999993</v>
      </c>
      <c r="F100" s="13">
        <f t="shared" si="16"/>
        <v>17.856001058413401</v>
      </c>
    </row>
    <row r="101" spans="1:8" x14ac:dyDescent="0.25">
      <c r="A101" s="27"/>
      <c r="B101" s="14" t="s">
        <v>6</v>
      </c>
      <c r="C101" s="24"/>
      <c r="D101" s="15"/>
      <c r="E101" s="16"/>
      <c r="F101" s="16"/>
    </row>
    <row r="102" spans="1:8" x14ac:dyDescent="0.25">
      <c r="A102" s="27" t="s">
        <v>104</v>
      </c>
      <c r="B102" s="14" t="s">
        <v>105</v>
      </c>
      <c r="C102" s="24">
        <v>51460.690999999999</v>
      </c>
      <c r="D102" s="15">
        <v>9127</v>
      </c>
      <c r="E102" s="16">
        <f t="shared" si="15"/>
        <v>42333.690999999999</v>
      </c>
      <c r="F102" s="16">
        <f t="shared" si="16"/>
        <v>17.735867557627628</v>
      </c>
    </row>
    <row r="103" spans="1:8" x14ac:dyDescent="0.25">
      <c r="A103" s="27" t="s">
        <v>147</v>
      </c>
      <c r="B103" s="14" t="s">
        <v>148</v>
      </c>
      <c r="C103" s="24">
        <v>14146.944</v>
      </c>
      <c r="D103" s="15">
        <v>2587.9</v>
      </c>
      <c r="E103" s="16">
        <f t="shared" si="15"/>
        <v>11559.044</v>
      </c>
      <c r="F103" s="16">
        <f t="shared" si="16"/>
        <v>18.292996706567866</v>
      </c>
    </row>
    <row r="104" spans="1:8" x14ac:dyDescent="0.25">
      <c r="A104" s="28" t="s">
        <v>106</v>
      </c>
      <c r="B104" s="17" t="s">
        <v>5</v>
      </c>
      <c r="C104" s="25">
        <f>C106</f>
        <v>24471.7</v>
      </c>
      <c r="D104" s="23">
        <f>D106</f>
        <v>4183.1000000000004</v>
      </c>
      <c r="E104" s="13">
        <f t="shared" si="15"/>
        <v>20288.599999999999</v>
      </c>
      <c r="F104" s="13">
        <f t="shared" si="16"/>
        <v>17.093622429173291</v>
      </c>
    </row>
    <row r="105" spans="1:8" x14ac:dyDescent="0.25">
      <c r="A105" s="27"/>
      <c r="B105" s="14" t="s">
        <v>6</v>
      </c>
      <c r="C105" s="25"/>
      <c r="D105" s="23"/>
      <c r="E105" s="16"/>
      <c r="F105" s="16"/>
    </row>
    <row r="106" spans="1:8" x14ac:dyDescent="0.25">
      <c r="A106" s="27" t="s">
        <v>107</v>
      </c>
      <c r="B106" s="14" t="s">
        <v>108</v>
      </c>
      <c r="C106" s="24">
        <v>24471.7</v>
      </c>
      <c r="D106" s="15">
        <v>4183.1000000000004</v>
      </c>
      <c r="E106" s="16">
        <f t="shared" si="15"/>
        <v>20288.599999999999</v>
      </c>
      <c r="F106" s="16">
        <f t="shared" si="16"/>
        <v>17.093622429173291</v>
      </c>
    </row>
    <row r="107" spans="1:8" x14ac:dyDescent="0.25">
      <c r="A107" s="28" t="s">
        <v>155</v>
      </c>
      <c r="B107" s="17" t="s">
        <v>156</v>
      </c>
      <c r="C107" s="25">
        <f>C108</f>
        <v>18000</v>
      </c>
      <c r="D107" s="23">
        <v>0</v>
      </c>
      <c r="E107" s="13">
        <f t="shared" si="15"/>
        <v>18000</v>
      </c>
      <c r="F107" s="16">
        <v>0</v>
      </c>
    </row>
    <row r="108" spans="1:8" x14ac:dyDescent="0.25">
      <c r="A108" s="27" t="s">
        <v>157</v>
      </c>
      <c r="B108" s="14" t="s">
        <v>158</v>
      </c>
      <c r="C108" s="24">
        <v>18000</v>
      </c>
      <c r="D108" s="15">
        <v>0</v>
      </c>
      <c r="E108" s="16">
        <f t="shared" si="15"/>
        <v>18000</v>
      </c>
      <c r="F108" s="16">
        <v>0</v>
      </c>
    </row>
    <row r="109" spans="1:8" x14ac:dyDescent="0.25">
      <c r="A109" s="27" t="s">
        <v>38</v>
      </c>
      <c r="B109" s="17" t="s">
        <v>4</v>
      </c>
      <c r="C109" s="25">
        <f>C8-C52</f>
        <v>-64831.437999999616</v>
      </c>
      <c r="D109" s="25">
        <f>D8-D52</f>
        <v>106688.62899999996</v>
      </c>
      <c r="E109" s="25" t="s">
        <v>38</v>
      </c>
      <c r="F109" s="13" t="s">
        <v>38</v>
      </c>
      <c r="H109" s="5"/>
    </row>
    <row r="110" spans="1:8" x14ac:dyDescent="0.25">
      <c r="A110" s="27" t="s">
        <v>38</v>
      </c>
      <c r="B110" s="17" t="s">
        <v>3</v>
      </c>
      <c r="C110" s="23">
        <f>C111+C112</f>
        <v>-15168.600000000093</v>
      </c>
      <c r="D110" s="23">
        <f>D111+D112</f>
        <v>-106688.60000000003</v>
      </c>
      <c r="E110" s="13" t="s">
        <v>38</v>
      </c>
      <c r="F110" s="13" t="s">
        <v>38</v>
      </c>
    </row>
    <row r="111" spans="1:8" x14ac:dyDescent="0.25">
      <c r="A111" s="27" t="s">
        <v>109</v>
      </c>
      <c r="B111" s="14" t="s">
        <v>2</v>
      </c>
      <c r="C111" s="15">
        <v>-2191954.7000000002</v>
      </c>
      <c r="D111" s="15">
        <v>-520784.4</v>
      </c>
      <c r="E111" s="16" t="s">
        <v>38</v>
      </c>
      <c r="F111" s="16" t="s">
        <v>38</v>
      </c>
    </row>
    <row r="112" spans="1:8" x14ac:dyDescent="0.25">
      <c r="A112" s="27" t="s">
        <v>110</v>
      </c>
      <c r="B112" s="14" t="s">
        <v>1</v>
      </c>
      <c r="C112" s="15">
        <v>2176786.1</v>
      </c>
      <c r="D112" s="24">
        <v>414095.8</v>
      </c>
      <c r="E112" s="16" t="s">
        <v>38</v>
      </c>
      <c r="F112" s="16" t="s">
        <v>38</v>
      </c>
    </row>
    <row r="113" spans="1:6" x14ac:dyDescent="0.25">
      <c r="A113" s="27" t="s">
        <v>38</v>
      </c>
      <c r="B113" s="17" t="s">
        <v>0</v>
      </c>
      <c r="C113" s="23">
        <f>C110</f>
        <v>-15168.600000000093</v>
      </c>
      <c r="D113" s="23">
        <f t="shared" ref="D113" si="17">D110</f>
        <v>-106688.60000000003</v>
      </c>
      <c r="E113" s="13" t="s">
        <v>38</v>
      </c>
      <c r="F113" s="13" t="s">
        <v>38</v>
      </c>
    </row>
    <row r="114" spans="1:6" ht="34.5" customHeight="1" x14ac:dyDescent="0.25">
      <c r="A114" s="54" t="s">
        <v>171</v>
      </c>
      <c r="B114" s="54"/>
      <c r="C114" s="44"/>
      <c r="D114" s="52" t="s">
        <v>172</v>
      </c>
      <c r="E114" s="52"/>
      <c r="F114" s="52"/>
    </row>
    <row r="115" spans="1:6" ht="12.75" customHeight="1" x14ac:dyDescent="0.25">
      <c r="A115" s="46"/>
      <c r="B115" s="46"/>
      <c r="C115" s="47"/>
      <c r="D115" s="48"/>
      <c r="E115" s="48"/>
      <c r="F115" s="48"/>
    </row>
    <row r="116" spans="1:6" ht="18" customHeight="1" x14ac:dyDescent="0.25">
      <c r="A116" s="51" t="s">
        <v>184</v>
      </c>
      <c r="B116" s="51"/>
      <c r="C116" s="51"/>
      <c r="D116" s="2"/>
      <c r="E116" s="1"/>
      <c r="F116" s="1"/>
    </row>
    <row r="123" spans="1:6" x14ac:dyDescent="0.25">
      <c r="E123" s="42"/>
    </row>
  </sheetData>
  <mergeCells count="5">
    <mergeCell ref="A3:F4"/>
    <mergeCell ref="A116:C116"/>
    <mergeCell ref="D114:F114"/>
    <mergeCell ref="E5:F5"/>
    <mergeCell ref="A114:B114"/>
  </mergeCells>
  <pageMargins left="0.59055118110236227" right="0" top="0" bottom="0.15748031496062992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2018-04-16T04:47:33Z</dcterms:modified>
</cp:coreProperties>
</file>